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SUPLIC\COED\04. ELABORADORES\GUILHERME\1.1. Minutas NLL\SESAU\34297 - Credenciamento transplantes\Anexos\"/>
    </mc:Choice>
  </mc:AlternateContent>
  <bookViews>
    <workbookView xWindow="0" yWindow="0" windowWidth="28800" windowHeight="11730"/>
  </bookViews>
  <sheets>
    <sheet name="grupo 05" sheetId="1" r:id="rId1"/>
  </sheets>
  <calcPr calcId="162913"/>
</workbook>
</file>

<file path=xl/calcChain.xml><?xml version="1.0" encoding="utf-8"?>
<calcChain xmlns="http://schemas.openxmlformats.org/spreadsheetml/2006/main">
  <c r="C28" i="1" l="1"/>
  <c r="C27" i="1"/>
  <c r="C19" i="1"/>
  <c r="C11" i="1"/>
</calcChain>
</file>

<file path=xl/sharedStrings.xml><?xml version="1.0" encoding="utf-8"?>
<sst xmlns="http://schemas.openxmlformats.org/spreadsheetml/2006/main" count="37" uniqueCount="29">
  <si>
    <t>Total</t>
  </si>
  <si>
    <t/>
  </si>
  <si>
    <t xml:space="preserve">MÉDIA DE VALORES REALIZADOS </t>
  </si>
  <si>
    <t>Valor médio AIH segundo procedimento</t>
  </si>
  <si>
    <t>Grupo procedimento: 05 Transplantes de orgãos, tecidos e células</t>
  </si>
  <si>
    <t>período: jan/2018-dez/2022</t>
  </si>
  <si>
    <t xml:space="preserve">Procedimentos </t>
  </si>
  <si>
    <t>medula óssea</t>
  </si>
  <si>
    <t>descriçao</t>
  </si>
  <si>
    <t>COLETA E ACONDICIONAMENTO DE MEDULA OSSEA NO BRASIL PARA TRANSPLANTE AUTOGENICO OU DE DOADOR APARENT</t>
  </si>
  <si>
    <t xml:space="preserve">valor médio </t>
  </si>
  <si>
    <t>PROCESSAMENTO DE CORNEA / ESCLERA</t>
  </si>
  <si>
    <t>TRANSPLANTE ALOGENICO DE CELULAS-TRONCO HEMATOPOETICAS DE MEDULA OSSEA - APARENTADO</t>
  </si>
  <si>
    <t>0505010020 </t>
  </si>
  <si>
    <t>TRANSPLANTE ALOGENICO DE CELULAS-TRONCO HEMATOPOETICAS DE MEDULA OSSEA - NAO APARENTADO</t>
  </si>
  <si>
    <t xml:space="preserve">Renal </t>
  </si>
  <si>
    <t>TRANSPLANTE DE RIM (ORGAO DE DOADOR FALECIDO)</t>
  </si>
  <si>
    <t>TRANSPLANTE DE RIM (ORGAO DE DOADOR VIVO)</t>
  </si>
  <si>
    <t>TRANSPLANTE SIMULTANEO DE PANCREAS E RIM</t>
  </si>
  <si>
    <t>TRATAMENTO DE INTERCORRENCIA POS-TRANSPLANTE DE RIM - POS TRANSPLANTE CRITICO</t>
  </si>
  <si>
    <t>córnea</t>
  </si>
  <si>
    <t>TRANSPLANTE DE CORNEA</t>
  </si>
  <si>
    <t>TRANSPLANTE DE CORNEA (EM CIRURGIAS COMBINADAS)</t>
  </si>
  <si>
    <t>0505010135 </t>
  </si>
  <si>
    <t> TRANSPLANTE DE CORNEA (EM CIRURGIAS COMBINADAS OU EM REOPERACOES)</t>
  </si>
  <si>
    <t>fonte: http://tabnet.datasus.gov.br/cgi/tabcgi.exe?sih/cnv/qirs.def</t>
  </si>
  <si>
    <t>DATASUS-TABNET</t>
  </si>
  <si>
    <t>ANEXO VIII</t>
  </si>
  <si>
    <t xml:space="preserve">tota Geral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</si>
</sst>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[$R$-416]\ * #,##0.00_-;\-[$R$-416]\ * #,##0.00_-;_-[$R$-416]\ * &quot;-&quot;??_-;_-@_-"/>
    <numFmt numFmtId="165" formatCode="000000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color rgb="FF000000"/>
      <name val="Trebuchet MS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/>
    <xf numFmtId="0" fontId="0" fillId="0" borderId="2" xfId="0" applyBorder="1" applyAlignment="1">
      <alignment wrapText="1"/>
    </xf>
    <xf numFmtId="4" fontId="4" fillId="0" borderId="1" xfId="0" applyNumberFormat="1" applyFont="1" applyBorder="1"/>
    <xf numFmtId="0" fontId="4" fillId="0" borderId="1" xfId="0" applyFont="1" applyBorder="1" applyAlignment="1">
      <alignment horizontal="left"/>
    </xf>
    <xf numFmtId="0" fontId="4" fillId="0" borderId="1" xfId="0" applyFont="1" applyBorder="1"/>
    <xf numFmtId="165" fontId="4" fillId="0" borderId="1" xfId="0" applyNumberFormat="1" applyFont="1" applyBorder="1" applyAlignment="1">
      <alignment horizontal="left"/>
    </xf>
    <xf numFmtId="0" fontId="1" fillId="2" borderId="0" xfId="0" applyFont="1" applyFill="1"/>
    <xf numFmtId="164" fontId="2" fillId="0" borderId="1" xfId="0" applyNumberFormat="1" applyFont="1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0"/>
  <sheetViews>
    <sheetView tabSelected="1" zoomScaleNormal="100" workbookViewId="0">
      <selection activeCell="C32" sqref="C32"/>
    </sheetView>
  </sheetViews>
  <sheetFormatPr defaultRowHeight="15" x14ac:dyDescent="0.25"/>
  <cols>
    <col min="1" max="1" width="16.5703125" customWidth="1"/>
    <col min="2" max="2" width="92.140625" customWidth="1"/>
    <col min="3" max="3" width="21.85546875" bestFit="1" customWidth="1"/>
  </cols>
  <sheetData>
    <row r="1" spans="1:3" ht="21" customHeight="1" x14ac:dyDescent="0.25">
      <c r="A1" s="13" t="s">
        <v>27</v>
      </c>
      <c r="B1" s="13"/>
      <c r="C1" s="13"/>
    </row>
    <row r="2" spans="1:3" ht="22.5" customHeight="1" x14ac:dyDescent="0.25">
      <c r="A2" s="13" t="s">
        <v>2</v>
      </c>
      <c r="B2" s="13"/>
      <c r="C2" s="13"/>
    </row>
    <row r="3" spans="1:3" ht="29.25" customHeight="1" x14ac:dyDescent="0.25">
      <c r="A3" s="1" t="s">
        <v>3</v>
      </c>
      <c r="B3" s="1"/>
      <c r="C3" s="1"/>
    </row>
    <row r="4" spans="1:3" x14ac:dyDescent="0.25">
      <c r="A4" s="1" t="s">
        <v>4</v>
      </c>
      <c r="B4" s="1"/>
      <c r="C4" s="1"/>
    </row>
    <row r="5" spans="1:3" x14ac:dyDescent="0.25">
      <c r="A5" s="1" t="s">
        <v>5</v>
      </c>
      <c r="B5" s="1"/>
      <c r="C5" s="1"/>
    </row>
    <row r="6" spans="1:3" x14ac:dyDescent="0.25">
      <c r="A6" s="11" t="s">
        <v>7</v>
      </c>
      <c r="B6" s="1"/>
      <c r="C6" s="1"/>
    </row>
    <row r="7" spans="1:3" ht="17.25" customHeight="1" x14ac:dyDescent="0.25">
      <c r="A7" s="2" t="s">
        <v>6</v>
      </c>
      <c r="B7" s="4" t="s">
        <v>8</v>
      </c>
      <c r="C7" s="4" t="s">
        <v>10</v>
      </c>
    </row>
    <row r="8" spans="1:3" ht="30.75" x14ac:dyDescent="0.3">
      <c r="A8" s="10">
        <v>501030069</v>
      </c>
      <c r="B8" s="6" t="s">
        <v>9</v>
      </c>
      <c r="C8" s="7">
        <v>5293.48</v>
      </c>
    </row>
    <row r="9" spans="1:3" ht="15.75" x14ac:dyDescent="0.3">
      <c r="A9" s="10">
        <v>505010011</v>
      </c>
      <c r="B9" s="9" t="s">
        <v>12</v>
      </c>
      <c r="C9" s="7">
        <v>87619.17</v>
      </c>
    </row>
    <row r="10" spans="1:3" ht="15.75" x14ac:dyDescent="0.3">
      <c r="A10" s="9" t="s">
        <v>13</v>
      </c>
      <c r="B10" s="9" t="s">
        <v>14</v>
      </c>
      <c r="C10" s="7">
        <v>115057.69</v>
      </c>
    </row>
    <row r="11" spans="1:3" ht="15.75" x14ac:dyDescent="0.25">
      <c r="A11" s="5" t="s">
        <v>0</v>
      </c>
      <c r="B11" s="2"/>
      <c r="C11" s="3">
        <f>SUM(C8:C10)</f>
        <v>207970.34</v>
      </c>
    </row>
    <row r="12" spans="1:3" x14ac:dyDescent="0.25">
      <c r="A12" t="s">
        <v>1</v>
      </c>
    </row>
    <row r="13" spans="1:3" x14ac:dyDescent="0.25">
      <c r="A13" s="11" t="s">
        <v>15</v>
      </c>
      <c r="B13" s="1"/>
      <c r="C13" s="1"/>
    </row>
    <row r="14" spans="1:3" x14ac:dyDescent="0.25">
      <c r="A14" s="2" t="s">
        <v>6</v>
      </c>
      <c r="B14" s="4" t="s">
        <v>8</v>
      </c>
      <c r="C14" s="4" t="s">
        <v>10</v>
      </c>
    </row>
    <row r="15" spans="1:3" ht="15.75" x14ac:dyDescent="0.3">
      <c r="A15" s="10">
        <v>505020092</v>
      </c>
      <c r="B15" s="9" t="s">
        <v>16</v>
      </c>
      <c r="C15" s="7">
        <v>47403.14</v>
      </c>
    </row>
    <row r="16" spans="1:3" ht="15.75" x14ac:dyDescent="0.3">
      <c r="A16" s="10">
        <v>505020106</v>
      </c>
      <c r="B16" s="9" t="s">
        <v>17</v>
      </c>
      <c r="C16" s="7">
        <v>33894.089999999997</v>
      </c>
    </row>
    <row r="17" spans="1:3" ht="15.75" x14ac:dyDescent="0.3">
      <c r="A17" s="10">
        <v>505020114</v>
      </c>
      <c r="B17" s="9" t="s">
        <v>18</v>
      </c>
      <c r="C17" s="7">
        <v>60555.44</v>
      </c>
    </row>
    <row r="18" spans="1:3" ht="15.75" x14ac:dyDescent="0.3">
      <c r="A18" s="10">
        <v>506020053</v>
      </c>
      <c r="B18" s="9" t="s">
        <v>19</v>
      </c>
      <c r="C18" s="7">
        <v>2606.29</v>
      </c>
    </row>
    <row r="19" spans="1:3" ht="15.75" x14ac:dyDescent="0.25">
      <c r="A19" s="5" t="s">
        <v>0</v>
      </c>
      <c r="B19" s="2"/>
      <c r="C19" s="3">
        <f>SUM(C15:C18)</f>
        <v>144458.96</v>
      </c>
    </row>
    <row r="20" spans="1:3" ht="9.75" customHeight="1" x14ac:dyDescent="0.25"/>
    <row r="21" spans="1:3" x14ac:dyDescent="0.25">
      <c r="A21" s="11" t="s">
        <v>20</v>
      </c>
      <c r="B21" s="1"/>
      <c r="C21" s="1"/>
    </row>
    <row r="22" spans="1:3" x14ac:dyDescent="0.25">
      <c r="A22" s="2" t="s">
        <v>6</v>
      </c>
      <c r="B22" s="4" t="s">
        <v>8</v>
      </c>
      <c r="C22" s="4" t="s">
        <v>10</v>
      </c>
    </row>
    <row r="23" spans="1:3" ht="15.75" x14ac:dyDescent="0.3">
      <c r="A23" s="10">
        <v>504010026</v>
      </c>
      <c r="B23" s="8" t="s">
        <v>11</v>
      </c>
      <c r="C23" s="9">
        <v>752.5</v>
      </c>
    </row>
    <row r="24" spans="1:3" ht="15.75" x14ac:dyDescent="0.3">
      <c r="A24" s="10">
        <v>505010097</v>
      </c>
      <c r="B24" s="8" t="s">
        <v>21</v>
      </c>
      <c r="C24" s="7">
        <v>2083.17</v>
      </c>
    </row>
    <row r="25" spans="1:3" ht="15.75" x14ac:dyDescent="0.3">
      <c r="A25" s="10">
        <v>505010100</v>
      </c>
      <c r="B25" s="8" t="s">
        <v>22</v>
      </c>
      <c r="C25" s="7">
        <v>1129.3</v>
      </c>
    </row>
    <row r="26" spans="1:3" ht="15.75" x14ac:dyDescent="0.3">
      <c r="A26" s="10" t="s">
        <v>23</v>
      </c>
      <c r="B26" s="8" t="s">
        <v>24</v>
      </c>
      <c r="C26" s="7">
        <v>2070</v>
      </c>
    </row>
    <row r="27" spans="1:3" ht="15.75" x14ac:dyDescent="0.25">
      <c r="A27" s="5" t="s">
        <v>0</v>
      </c>
      <c r="B27" s="2"/>
      <c r="C27" s="3">
        <f>SUM(C23:C26)</f>
        <v>6034.97</v>
      </c>
    </row>
    <row r="28" spans="1:3" ht="16.5" customHeight="1" x14ac:dyDescent="0.25">
      <c r="A28" s="5" t="s">
        <v>28</v>
      </c>
      <c r="B28" s="5"/>
      <c r="C28" s="12">
        <f>SUM(C11,C19,C27)</f>
        <v>358464.26999999996</v>
      </c>
    </row>
    <row r="29" spans="1:3" x14ac:dyDescent="0.25">
      <c r="A29" s="14" t="s">
        <v>25</v>
      </c>
      <c r="B29" s="14"/>
      <c r="C29" s="14"/>
    </row>
    <row r="30" spans="1:3" x14ac:dyDescent="0.25">
      <c r="A30" t="s">
        <v>26</v>
      </c>
    </row>
  </sheetData>
  <mergeCells count="3">
    <mergeCell ref="A1:C1"/>
    <mergeCell ref="A2:C2"/>
    <mergeCell ref="A29:C29"/>
  </mergeCells>
  <pageMargins left="0.25" right="0.25" top="0.75" bottom="0.75" header="0.3" footer="0.3"/>
  <pageSetup paperSize="9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grupo 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Lenz</dc:creator>
  <cp:lastModifiedBy>.</cp:lastModifiedBy>
  <cp:lastPrinted>2023-07-10T19:29:48Z</cp:lastPrinted>
  <dcterms:created xsi:type="dcterms:W3CDTF">2023-06-01T19:52:58Z</dcterms:created>
  <dcterms:modified xsi:type="dcterms:W3CDTF">2024-05-16T13:44:08Z</dcterms:modified>
</cp:coreProperties>
</file>